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<sst xmlns="http://schemas.openxmlformats.org/spreadsheetml/2006/main" count="121" uniqueCount="95">
  <si>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</si>
  <si>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</si>
  <si>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北京市智慧水务发展研究院</t>
  </si>
  <si>
    <t>项目名称</t>
  </si>
  <si>
    <t>涉水空间重点监管对象遥感动态监测分析与应用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</si>
  <si>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</si>
  <si>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</si>
  <si>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</si>
  <si>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</si>
  <si>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</si>
  <si>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</si>
  <si>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</si>
  <si>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</si>
  <si>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</si>
  <si>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</si>
  <si>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</si>
  <si>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</si>
  <si>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</si>
  <si>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</si>
  <si>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</si>
  <si>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</si>
  <si>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</si>
  <si>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</si>
  <si>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从遥感数据获取、预处理，到挖掘分析等方面，构建统一框架与标准，生产规范化的产品，在北京市市域层面，开展海绵城市下垫面分类、动土扰动图斑提取、土地利用和水保措施变化提取工作，在水生态管控空间层面，开展疑似“四乱”遥感解译、重点堤防闸坝沉降监测、岸线类型提取、河湖库水面解译工作，以遥感技术助力业务处室日常监管工作，减少人力物力的投入，服务保障水务工作稳健、高效运行。</t>
  </si>
  <si>
    <t>项目构建了包括月度水生态空间亚米级可见光影像、全市季度可见光影像、全市米级多光谱遥感影像数据、典型场次降雨后定制的多源遥感影像数据集。综合采用自动识别、人工目视解译等技术，落实垃圾专项治理要求，实现了重点“四乱”现象的全生命周期跟踪，提升了河湖监管效率与技术水平；在有水水面、有水河长监测方面，支撑了水资源调度的保障工作，同时支撑阻水设施检查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</si>
  <si>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</si>
  <si>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</si>
  <si>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</si>
  <si>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</si>
  <si>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</si>
  <si>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</si>
  <si>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</si>
  <si>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</si>
  <si>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</si>
  <si>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指标1：水生态空间亚米级可见光影像数据</t>
  </si>
  <si>
    <t>=12期</t>
  </si>
  <si>
    <t>12期</t>
  </si>
  <si>
    <t>指标2：全市建成区海绵城市下垫面分类图斑</t>
  </si>
  <si>
    <t>=1期</t>
  </si>
  <si>
    <t>1期</t>
  </si>
  <si>
    <t>指标3：河湖滨带岸线类型成果</t>
  </si>
  <si>
    <t>指标4：水生态管控空间逐月疑似“四乱”图斑</t>
  </si>
  <si>
    <t>指标5：全市有水河长和有水水面面积解译成果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</si>
  <si>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仿宋_GB2312"/>
        <charset val="134"/>
      </rPr>
      <t>6</t>
    </r>
    <r>
      <rPr>
        <sz val="11"/>
        <color rgb="FF000000"/>
        <rFont val="仿宋_GB2312"/>
        <charset val="134"/>
      </rPr>
      <t>：生产建设项目动土扰动图斑</t>
    </r>
  </si>
  <si>
    <t>=2期</t>
  </si>
  <si>
    <t>2期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</si>
  <si>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仿宋_GB2312"/>
        <charset val="134"/>
      </rPr>
      <t>7</t>
    </r>
    <r>
      <rPr>
        <sz val="11"/>
        <color rgb="FF000000"/>
        <rFont val="仿宋_GB2312"/>
        <charset val="134"/>
      </rPr>
      <t>：土地利用和水保措施变化提取图斑</t>
    </r>
  </si>
  <si>
    <t>质量
指标</t>
  </si>
  <si>
    <t>指标1：疑似四乱图斑、岸线类型数据产品精度</t>
  </si>
  <si>
    <t>≥85%</t>
  </si>
  <si>
    <t>指标2：海绵城市下垫面分类、动土扰动图斑、水土保持措施分类、有水水面数据产品精度</t>
  </si>
  <si>
    <t>≥90%</t>
  </si>
  <si>
    <r>
      <rPr>
        <sz val="11"/>
        <rFont val="仿宋_GB2312"/>
        <charset val="134"/>
      </rPr>
      <t>指标</t>
    </r>
    <r>
      <rPr>
        <sz val="11"/>
        <rFont val="仿宋_GB2312"/>
        <charset val="134"/>
      </rPr>
      <t>3</t>
    </r>
    <r>
      <rPr>
        <sz val="11"/>
        <rFont val="仿宋_GB2312"/>
        <charset val="134"/>
      </rPr>
      <t>：光学影像数据云层覆盖</t>
    </r>
  </si>
  <si>
    <t>≤5%</t>
  </si>
  <si>
    <t>3%左右</t>
  </si>
  <si>
    <t>时效
指标</t>
  </si>
  <si>
    <t>指标1：年度监测产品提交最终成果时间</t>
  </si>
  <si>
    <t>≤12月</t>
  </si>
  <si>
    <t>12月</t>
  </si>
  <si>
    <t>指标2：月度监测产品提交成果时间</t>
  </si>
  <si>
    <t>≤30天</t>
  </si>
  <si>
    <r>
      <rPr>
        <sz val="11"/>
        <rFont val="仿宋_GB2312"/>
        <charset val="134"/>
      </rPr>
      <t>有水河长、有水面积下个月16日</t>
    </r>
    <r>
      <rPr>
        <sz val="11"/>
        <rFont val="仿宋_GB2312"/>
        <charset val="134"/>
      </rPr>
      <t>左右</t>
    </r>
    <r>
      <rPr>
        <sz val="11"/>
        <rFont val="仿宋_GB2312"/>
        <charset val="134"/>
      </rPr>
      <t>，“四乱”监测成果下个月28日左右。</t>
    </r>
  </si>
  <si>
    <r>
      <rPr>
        <sz val="11"/>
        <rFont val="仿宋_GB2312"/>
        <charset val="134"/>
      </rPr>
      <t>指标3：</t>
    </r>
    <r>
      <rPr>
        <sz val="11"/>
        <rFont val="仿宋_GB2312"/>
        <charset val="134"/>
      </rPr>
      <t>招标公告发布时间</t>
    </r>
  </si>
  <si>
    <t>≤6月</t>
  </si>
  <si>
    <t>2024年4月29日</t>
  </si>
  <si>
    <r>
      <rPr>
        <sz val="11"/>
        <rFont val="仿宋_GB2312"/>
        <charset val="134"/>
      </rPr>
      <t>指标4：</t>
    </r>
    <r>
      <rPr>
        <sz val="11"/>
        <rFont val="仿宋_GB2312"/>
        <charset val="134"/>
      </rPr>
      <t>合同签订不晚于中标公告发布时间</t>
    </r>
  </si>
  <si>
    <t>2024年5月29日</t>
  </si>
  <si>
    <t>指标5：验收时间</t>
  </si>
  <si>
    <r>
      <rPr>
        <sz val="11"/>
        <rFont val="仿宋_GB2312"/>
        <charset val="134"/>
      </rPr>
      <t>2024年</t>
    </r>
    <r>
      <rPr>
        <sz val="11"/>
        <rFont val="仿宋_GB2312"/>
        <charset val="134"/>
      </rPr>
      <t>12月</t>
    </r>
    <r>
      <rPr>
        <sz val="11"/>
        <rFont val="仿宋_GB2312"/>
        <charset val="134"/>
      </rPr>
      <t>18日</t>
    </r>
  </si>
  <si>
    <t>成本指标</t>
  </si>
  <si>
    <t>经济
成本
指标</t>
  </si>
  <si>
    <t>指标1：项目总成本</t>
  </si>
  <si>
    <t>≤470.5054万元</t>
  </si>
  <si>
    <t>466.52万元</t>
  </si>
  <si>
    <t>指标2：数据购置与处理成本控制数</t>
  </si>
  <si>
    <t>≤168.1257万元</t>
  </si>
  <si>
    <t>166.62万元</t>
  </si>
  <si>
    <t>效益
指标</t>
  </si>
  <si>
    <t>经济效益指标</t>
  </si>
  <si>
    <t>指标1：</t>
  </si>
  <si>
    <t>指标2：</t>
  </si>
  <si>
    <t>社会效益指标</t>
  </si>
  <si>
    <t>指标3：支撑水生态空间监管工作</t>
  </si>
  <si>
    <r>
      <rPr>
        <sz val="11"/>
        <color theme="1"/>
        <rFont val="仿宋_GB2312"/>
        <charset val="134"/>
      </rPr>
      <t>现有成果监测点位较多，需结合</t>
    </r>
    <r>
      <rPr>
        <sz val="11"/>
        <color theme="1"/>
        <rFont val="仿宋_GB2312"/>
        <charset val="134"/>
      </rPr>
      <t>相关使用单位的</t>
    </r>
    <r>
      <rPr>
        <sz val="11"/>
        <color theme="1"/>
        <rFont val="仿宋_GB2312"/>
        <charset val="134"/>
      </rPr>
      <t>反馈情况进一步完善推送标准。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</si>
  <si>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仿宋_GB2312"/>
        <charset val="134"/>
      </rPr>
      <t>4</t>
    </r>
    <r>
      <rPr>
        <sz val="11"/>
        <color rgb="FF000000"/>
        <rFont val="仿宋_GB2312"/>
        <charset val="134"/>
      </rPr>
      <t>：支撑开展月度水面监测及对各区生态补偿评估工作</t>
    </r>
  </si>
  <si>
    <t>生态效益指标</t>
  </si>
  <si>
    <t>可持续影响指标</t>
  </si>
  <si>
    <t>指标1：项目可持续支撑全市水务遥感基础数据、数据产品丰富与共享应用</t>
  </si>
  <si>
    <t>优</t>
  </si>
  <si>
    <t>项目执行过程中陆续有其他的一些需求本年度尚未统筹。未来计划加强统筹，持续扩大数据应用范围。</t>
  </si>
  <si>
    <t>满意度指标</t>
  </si>
  <si>
    <t>服务对象满意度指标</t>
  </si>
  <si>
    <t>指标1：成果应用单位满意度</t>
  </si>
  <si>
    <r>
      <rPr>
        <sz val="11"/>
        <color theme="1"/>
        <rFont val="仿宋_GB2312"/>
        <charset val="134"/>
      </rPr>
      <t>用户满意度</t>
    </r>
    <r>
      <rPr>
        <sz val="11"/>
        <color theme="1"/>
        <rFont val="仿宋_GB2312"/>
        <charset val="134"/>
      </rPr>
      <t>调查形式有待改进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</si>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</sst>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3" borderId="0" xfId="0" applyFont="1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176" fontId="1" fillId="4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0" fontId="1" fillId="4" borderId="1" xfId="3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view="pageBreakPreview" zoomScale="70" zoomScaleNormal="100" topLeftCell="A28" workbookViewId="0">
      <selection activeCell="H24" sqref="H24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4" max="4" width="9" style="5"/>
    <col min="5" max="5" width="13.8727272727273" style="5" customWidth="1"/>
    <col min="6" max="6" width="54.2545454545455" style="5" customWidth="1"/>
    <col min="7" max="7" width="16.1636363636364" style="6" customWidth="1"/>
    <col min="8" max="8" width="39.2545454545455" customWidth="1"/>
    <col min="9" max="9" width="3.87272727272727" customWidth="1"/>
    <col min="10" max="10" width="5.12727272727273" customWidth="1"/>
    <col min="11" max="11" width="3.5" customWidth="1"/>
    <col min="12" max="12" width="7.5" customWidth="1"/>
    <col min="13" max="13" width="4.87272727272727" style="7" customWidth="1"/>
    <col min="14" max="14" width="25.3545454545455" style="7" customWidth="1"/>
  </cols>
  <sheetData>
    <row r="1" ht="22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1" customFormat="1" ht="17.1" customHeight="1" spans="1:14">
      <c r="A2" s="1" t="s">
        <v>1</v>
      </c>
      <c r="D2" s="9" t="s">
        <v>2</v>
      </c>
      <c r="E2" s="9"/>
      <c r="F2" s="9"/>
      <c r="G2" s="9"/>
      <c r="J2" s="9"/>
      <c r="K2" s="9"/>
      <c r="L2" s="9"/>
      <c r="M2" s="9"/>
      <c r="N2" s="9"/>
    </row>
    <row r="3" ht="15" customHeight="1" spans="1:14">
      <c r="A3" s="10" t="s">
        <v>3</v>
      </c>
      <c r="B3" s="10"/>
      <c r="C3" s="11" t="s">
        <v>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36"/>
    </row>
    <row r="4" ht="15" customHeight="1" spans="1:14">
      <c r="A4" s="10" t="s">
        <v>5</v>
      </c>
      <c r="B4" s="10"/>
      <c r="C4" s="12" t="s">
        <v>6</v>
      </c>
      <c r="D4" s="12"/>
      <c r="E4" s="12"/>
      <c r="F4" s="12"/>
      <c r="G4" s="12"/>
      <c r="H4" s="12" t="s">
        <v>7</v>
      </c>
      <c r="I4" s="12"/>
      <c r="J4" s="12" t="s">
        <v>2</v>
      </c>
      <c r="K4" s="12"/>
      <c r="L4" s="12"/>
      <c r="M4" s="12"/>
      <c r="N4" s="12"/>
    </row>
    <row r="5" ht="33" customHeight="1" spans="1:14">
      <c r="A5" s="10" t="s">
        <v>8</v>
      </c>
      <c r="B5" s="10"/>
      <c r="C5" s="12"/>
      <c r="D5" s="12"/>
      <c r="E5" s="1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37" t="s">
        <v>14</v>
      </c>
    </row>
    <row r="6" ht="18" customHeight="1" spans="1:14">
      <c r="A6" s="10"/>
      <c r="B6" s="10"/>
      <c r="C6" s="13" t="s">
        <v>15</v>
      </c>
      <c r="D6" s="13"/>
      <c r="E6" s="14">
        <f t="shared" ref="E6:G6" si="0">SUM(E7:E9)</f>
        <v>551.436</v>
      </c>
      <c r="F6" s="14">
        <f>SUM(F7:G9)</f>
        <v>466.52</v>
      </c>
      <c r="G6" s="14">
        <f t="shared" si="0"/>
        <v>0</v>
      </c>
      <c r="H6" s="14">
        <v>466.52</v>
      </c>
      <c r="I6" s="14">
        <f>SUM(I7:I9)</f>
        <v>0</v>
      </c>
      <c r="J6" s="12">
        <v>10</v>
      </c>
      <c r="K6" s="12"/>
      <c r="L6" s="38">
        <f>ROUND(H6/F6,4)</f>
        <v>1</v>
      </c>
      <c r="M6" s="38"/>
      <c r="N6" s="37">
        <f>ROUND(J6*L6,2)</f>
        <v>10</v>
      </c>
    </row>
    <row r="7" ht="26.1" customHeight="1" spans="1:14">
      <c r="A7" s="10"/>
      <c r="B7" s="10"/>
      <c r="C7" s="12" t="s">
        <v>16</v>
      </c>
      <c r="D7" s="12"/>
      <c r="E7" s="14">
        <v>551.436</v>
      </c>
      <c r="F7" s="14">
        <v>466.52</v>
      </c>
      <c r="G7" s="14"/>
      <c r="H7" s="14">
        <v>466.52</v>
      </c>
      <c r="I7" s="14"/>
      <c r="J7" s="12" t="s">
        <v>17</v>
      </c>
      <c r="K7" s="12"/>
      <c r="L7" s="38">
        <f>ROUND(H7/F7,4)</f>
        <v>1</v>
      </c>
      <c r="M7" s="38"/>
      <c r="N7" s="37" t="s">
        <v>17</v>
      </c>
    </row>
    <row r="8" spans="1:14">
      <c r="A8" s="10"/>
      <c r="B8" s="10"/>
      <c r="C8" s="10" t="s">
        <v>18</v>
      </c>
      <c r="D8" s="10"/>
      <c r="E8" s="15"/>
      <c r="F8" s="15"/>
      <c r="G8" s="15"/>
      <c r="H8" s="15"/>
      <c r="I8" s="15"/>
      <c r="J8" s="10" t="s">
        <v>17</v>
      </c>
      <c r="K8" s="10"/>
      <c r="L8" s="39"/>
      <c r="M8" s="39"/>
      <c r="N8" s="11" t="s">
        <v>17</v>
      </c>
    </row>
    <row r="9" spans="1:14">
      <c r="A9" s="10"/>
      <c r="B9" s="10"/>
      <c r="C9" s="10" t="s">
        <v>19</v>
      </c>
      <c r="D9" s="10"/>
      <c r="E9" s="15"/>
      <c r="F9" s="15"/>
      <c r="G9" s="15"/>
      <c r="H9" s="15"/>
      <c r="I9" s="15"/>
      <c r="J9" s="10" t="s">
        <v>17</v>
      </c>
      <c r="K9" s="10"/>
      <c r="L9" s="39"/>
      <c r="M9" s="39"/>
      <c r="N9" s="11" t="s">
        <v>17</v>
      </c>
    </row>
    <row r="10" ht="15" customHeight="1" spans="1:14">
      <c r="A10" s="10" t="s">
        <v>20</v>
      </c>
      <c r="B10" s="10" t="s">
        <v>21</v>
      </c>
      <c r="C10" s="10"/>
      <c r="D10" s="10"/>
      <c r="E10" s="10"/>
      <c r="F10" s="10"/>
      <c r="G10" s="10"/>
      <c r="H10" s="10" t="s">
        <v>22</v>
      </c>
      <c r="I10" s="10"/>
      <c r="J10" s="10"/>
      <c r="K10" s="10"/>
      <c r="L10" s="10"/>
      <c r="M10" s="10"/>
      <c r="N10" s="10"/>
    </row>
    <row r="11" ht="83" customHeight="1" spans="1:14">
      <c r="A11" s="10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ht="41.1" customHeight="1" spans="1:14">
      <c r="A12" s="16" t="s">
        <v>25</v>
      </c>
      <c r="B12" s="10" t="s">
        <v>26</v>
      </c>
      <c r="C12" s="10" t="s">
        <v>27</v>
      </c>
      <c r="D12" s="10" t="s">
        <v>28</v>
      </c>
      <c r="E12" s="10"/>
      <c r="F12" s="10"/>
      <c r="G12" s="17" t="s">
        <v>29</v>
      </c>
      <c r="H12" s="10" t="s">
        <v>30</v>
      </c>
      <c r="I12" s="10" t="s">
        <v>12</v>
      </c>
      <c r="J12" s="10"/>
      <c r="K12" s="10" t="s">
        <v>14</v>
      </c>
      <c r="L12" s="10"/>
      <c r="M12" s="11" t="s">
        <v>31</v>
      </c>
      <c r="N12" s="11"/>
    </row>
    <row r="13" ht="25" customHeight="1" spans="1:14">
      <c r="A13" s="16"/>
      <c r="B13" s="18" t="s">
        <v>32</v>
      </c>
      <c r="C13" s="10" t="s">
        <v>33</v>
      </c>
      <c r="D13" s="19" t="s">
        <v>34</v>
      </c>
      <c r="E13" s="19"/>
      <c r="F13" s="19"/>
      <c r="G13" s="17" t="s">
        <v>35</v>
      </c>
      <c r="H13" s="10" t="s">
        <v>36</v>
      </c>
      <c r="I13" s="10">
        <v>6</v>
      </c>
      <c r="J13" s="10"/>
      <c r="K13" s="10">
        <v>6</v>
      </c>
      <c r="L13" s="10"/>
      <c r="M13" s="11"/>
      <c r="N13" s="11"/>
    </row>
    <row r="14" ht="25" customHeight="1" spans="1:14">
      <c r="A14" s="16"/>
      <c r="B14" s="20"/>
      <c r="C14" s="10"/>
      <c r="D14" s="19" t="s">
        <v>37</v>
      </c>
      <c r="E14" s="19"/>
      <c r="F14" s="19"/>
      <c r="G14" s="17" t="s">
        <v>38</v>
      </c>
      <c r="H14" s="10" t="s">
        <v>39</v>
      </c>
      <c r="I14" s="10">
        <v>4</v>
      </c>
      <c r="J14" s="10"/>
      <c r="K14" s="10">
        <v>4</v>
      </c>
      <c r="L14" s="10"/>
      <c r="M14" s="11"/>
      <c r="N14" s="11"/>
    </row>
    <row r="15" ht="25" customHeight="1" spans="1:14">
      <c r="A15" s="16"/>
      <c r="B15" s="20"/>
      <c r="C15" s="10"/>
      <c r="D15" s="21" t="s">
        <v>40</v>
      </c>
      <c r="E15" s="22"/>
      <c r="F15" s="23"/>
      <c r="G15" s="17" t="s">
        <v>38</v>
      </c>
      <c r="H15" s="10" t="s">
        <v>39</v>
      </c>
      <c r="I15" s="40">
        <v>4</v>
      </c>
      <c r="J15" s="41"/>
      <c r="K15" s="40">
        <v>4</v>
      </c>
      <c r="L15" s="41"/>
      <c r="M15" s="36"/>
      <c r="N15" s="42"/>
    </row>
    <row r="16" ht="25" customHeight="1" spans="1:14">
      <c r="A16" s="16"/>
      <c r="B16" s="20"/>
      <c r="C16" s="10"/>
      <c r="D16" s="21" t="s">
        <v>41</v>
      </c>
      <c r="E16" s="22"/>
      <c r="F16" s="23"/>
      <c r="G16" s="17" t="s">
        <v>35</v>
      </c>
      <c r="H16" s="10" t="s">
        <v>36</v>
      </c>
      <c r="I16" s="40">
        <v>4</v>
      </c>
      <c r="J16" s="41"/>
      <c r="K16" s="40">
        <v>4</v>
      </c>
      <c r="L16" s="41"/>
      <c r="M16" s="36"/>
      <c r="N16" s="42"/>
    </row>
    <row r="17" ht="25" customHeight="1" spans="1:14">
      <c r="A17" s="16"/>
      <c r="B17" s="20"/>
      <c r="C17" s="10"/>
      <c r="D17" s="21" t="s">
        <v>42</v>
      </c>
      <c r="E17" s="22"/>
      <c r="F17" s="23"/>
      <c r="G17" s="17" t="s">
        <v>35</v>
      </c>
      <c r="H17" s="10" t="s">
        <v>36</v>
      </c>
      <c r="I17" s="40">
        <v>4</v>
      </c>
      <c r="J17" s="41"/>
      <c r="K17" s="40">
        <v>4</v>
      </c>
      <c r="L17" s="41"/>
      <c r="M17" s="36"/>
      <c r="N17" s="42"/>
    </row>
    <row r="18" s="2" customFormat="1" ht="25" customHeight="1" spans="1:14">
      <c r="A18" s="16"/>
      <c r="B18" s="20"/>
      <c r="C18" s="10"/>
      <c r="D18" s="21" t="s">
        <v>43</v>
      </c>
      <c r="E18" s="22"/>
      <c r="F18" s="23"/>
      <c r="G18" s="17" t="s">
        <v>44</v>
      </c>
      <c r="H18" s="10" t="s">
        <v>45</v>
      </c>
      <c r="I18" s="40">
        <v>4</v>
      </c>
      <c r="J18" s="41"/>
      <c r="K18" s="40">
        <v>4</v>
      </c>
      <c r="L18" s="41"/>
      <c r="M18" s="36"/>
      <c r="N18" s="42"/>
    </row>
    <row r="19" s="2" customFormat="1" ht="25" customHeight="1" spans="1:14">
      <c r="A19" s="16"/>
      <c r="B19" s="20"/>
      <c r="C19" s="10"/>
      <c r="D19" s="21" t="s">
        <v>46</v>
      </c>
      <c r="E19" s="22"/>
      <c r="F19" s="23"/>
      <c r="G19" s="17" t="s">
        <v>38</v>
      </c>
      <c r="H19" s="10" t="s">
        <v>39</v>
      </c>
      <c r="I19" s="40">
        <v>4</v>
      </c>
      <c r="J19" s="41"/>
      <c r="K19" s="40">
        <v>4</v>
      </c>
      <c r="L19" s="41"/>
      <c r="M19" s="36"/>
      <c r="N19" s="42"/>
    </row>
    <row r="20" ht="25" customHeight="1" spans="1:14">
      <c r="A20" s="16"/>
      <c r="B20" s="20"/>
      <c r="C20" s="18" t="s">
        <v>47</v>
      </c>
      <c r="D20" s="24" t="s">
        <v>48</v>
      </c>
      <c r="E20" s="24"/>
      <c r="F20" s="24"/>
      <c r="G20" s="25" t="s">
        <v>49</v>
      </c>
      <c r="H20" s="26">
        <v>0.909</v>
      </c>
      <c r="I20" s="32">
        <v>3</v>
      </c>
      <c r="J20" s="32"/>
      <c r="K20" s="32">
        <v>3</v>
      </c>
      <c r="L20" s="32"/>
      <c r="M20" s="24"/>
      <c r="N20" s="24"/>
    </row>
    <row r="21" ht="25" customHeight="1" spans="1:14">
      <c r="A21" s="16"/>
      <c r="B21" s="20"/>
      <c r="C21" s="20"/>
      <c r="D21" s="24" t="s">
        <v>50</v>
      </c>
      <c r="E21" s="24"/>
      <c r="F21" s="24"/>
      <c r="G21" s="25" t="s">
        <v>51</v>
      </c>
      <c r="H21" s="26">
        <v>0.9</v>
      </c>
      <c r="I21" s="32">
        <v>3</v>
      </c>
      <c r="J21" s="32"/>
      <c r="K21" s="32">
        <v>3</v>
      </c>
      <c r="L21" s="32"/>
      <c r="M21" s="24"/>
      <c r="N21" s="24"/>
    </row>
    <row r="22" ht="25" customHeight="1" spans="1:14">
      <c r="A22" s="16"/>
      <c r="B22" s="20"/>
      <c r="C22" s="27"/>
      <c r="D22" s="28" t="s">
        <v>52</v>
      </c>
      <c r="E22" s="29"/>
      <c r="F22" s="30"/>
      <c r="G22" s="25" t="s">
        <v>53</v>
      </c>
      <c r="H22" s="26" t="s">
        <v>54</v>
      </c>
      <c r="I22" s="43">
        <v>3</v>
      </c>
      <c r="J22" s="44"/>
      <c r="K22" s="43">
        <v>3</v>
      </c>
      <c r="L22" s="44"/>
      <c r="M22" s="28"/>
      <c r="N22" s="30"/>
    </row>
    <row r="23" ht="25" customHeight="1" spans="1:14">
      <c r="A23" s="16"/>
      <c r="B23" s="20"/>
      <c r="C23" s="10" t="s">
        <v>55</v>
      </c>
      <c r="D23" s="24" t="s">
        <v>56</v>
      </c>
      <c r="E23" s="24"/>
      <c r="F23" s="24"/>
      <c r="G23" s="25" t="s">
        <v>57</v>
      </c>
      <c r="H23" s="31" t="s">
        <v>58</v>
      </c>
      <c r="I23" s="32">
        <v>2</v>
      </c>
      <c r="J23" s="32"/>
      <c r="K23" s="32">
        <v>2</v>
      </c>
      <c r="L23" s="32"/>
      <c r="M23" s="24"/>
      <c r="N23" s="24"/>
    </row>
    <row r="24" ht="45" customHeight="1" spans="1:14">
      <c r="A24" s="16"/>
      <c r="B24" s="20"/>
      <c r="C24" s="10"/>
      <c r="D24" s="24" t="s">
        <v>59</v>
      </c>
      <c r="E24" s="24"/>
      <c r="F24" s="24"/>
      <c r="G24" s="25" t="s">
        <v>60</v>
      </c>
      <c r="H24" s="25" t="s">
        <v>61</v>
      </c>
      <c r="I24" s="32">
        <v>2</v>
      </c>
      <c r="J24" s="32"/>
      <c r="K24" s="32">
        <v>2</v>
      </c>
      <c r="L24" s="32"/>
      <c r="M24" s="24"/>
      <c r="N24" s="24"/>
    </row>
    <row r="25" s="3" customFormat="1" ht="25" customHeight="1" spans="1:14">
      <c r="A25" s="16"/>
      <c r="B25" s="20"/>
      <c r="C25" s="10"/>
      <c r="D25" s="24" t="s">
        <v>62</v>
      </c>
      <c r="E25" s="24"/>
      <c r="F25" s="24"/>
      <c r="G25" s="25" t="s">
        <v>63</v>
      </c>
      <c r="H25" s="25" t="s">
        <v>64</v>
      </c>
      <c r="I25" s="32">
        <v>2</v>
      </c>
      <c r="J25" s="32"/>
      <c r="K25" s="32">
        <v>2</v>
      </c>
      <c r="L25" s="32"/>
      <c r="M25" s="24"/>
      <c r="N25" s="24"/>
    </row>
    <row r="26" s="4" customFormat="1" ht="25" customHeight="1" spans="1:14">
      <c r="A26" s="16"/>
      <c r="B26" s="20"/>
      <c r="C26" s="10"/>
      <c r="D26" s="24" t="s">
        <v>65</v>
      </c>
      <c r="E26" s="24"/>
      <c r="F26" s="24"/>
      <c r="G26" s="25" t="s">
        <v>60</v>
      </c>
      <c r="H26" s="25" t="s">
        <v>66</v>
      </c>
      <c r="I26" s="32">
        <v>2</v>
      </c>
      <c r="J26" s="32"/>
      <c r="K26" s="32">
        <v>2</v>
      </c>
      <c r="L26" s="32"/>
      <c r="M26" s="24"/>
      <c r="N26" s="24"/>
    </row>
    <row r="27" s="3" customFormat="1" ht="25" customHeight="1" spans="1:14">
      <c r="A27" s="16"/>
      <c r="B27" s="27"/>
      <c r="C27" s="10"/>
      <c r="D27" s="24" t="s">
        <v>67</v>
      </c>
      <c r="E27" s="24"/>
      <c r="F27" s="24"/>
      <c r="G27" s="25" t="s">
        <v>57</v>
      </c>
      <c r="H27" s="25" t="s">
        <v>68</v>
      </c>
      <c r="I27" s="32">
        <v>2</v>
      </c>
      <c r="J27" s="32"/>
      <c r="K27" s="32">
        <v>2</v>
      </c>
      <c r="L27" s="32"/>
      <c r="M27" s="24"/>
      <c r="N27" s="24"/>
    </row>
    <row r="28" ht="25" customHeight="1" spans="1:14">
      <c r="A28" s="16"/>
      <c r="B28" s="18" t="s">
        <v>69</v>
      </c>
      <c r="C28" s="10" t="s">
        <v>70</v>
      </c>
      <c r="D28" s="24" t="s">
        <v>71</v>
      </c>
      <c r="E28" s="24"/>
      <c r="F28" s="24"/>
      <c r="G28" s="25" t="s">
        <v>72</v>
      </c>
      <c r="H28" s="32" t="s">
        <v>73</v>
      </c>
      <c r="I28" s="32">
        <v>5</v>
      </c>
      <c r="J28" s="32"/>
      <c r="K28" s="32">
        <v>5</v>
      </c>
      <c r="L28" s="32"/>
      <c r="M28" s="24"/>
      <c r="N28" s="24"/>
    </row>
    <row r="29" ht="25" customHeight="1" spans="1:14">
      <c r="A29" s="16"/>
      <c r="B29" s="20"/>
      <c r="C29" s="10"/>
      <c r="D29" s="19" t="s">
        <v>74</v>
      </c>
      <c r="E29" s="19"/>
      <c r="F29" s="19"/>
      <c r="G29" s="17" t="s">
        <v>75</v>
      </c>
      <c r="H29" s="10" t="s">
        <v>76</v>
      </c>
      <c r="I29" s="10">
        <v>5</v>
      </c>
      <c r="J29" s="10"/>
      <c r="K29" s="10">
        <v>5</v>
      </c>
      <c r="L29" s="10"/>
      <c r="M29" s="11"/>
      <c r="N29" s="11"/>
    </row>
    <row r="30" ht="25" customHeight="1" spans="1:14">
      <c r="A30" s="16"/>
      <c r="B30" s="10" t="s">
        <v>77</v>
      </c>
      <c r="C30" s="18" t="s">
        <v>78</v>
      </c>
      <c r="D30" s="19" t="s">
        <v>79</v>
      </c>
      <c r="E30" s="19"/>
      <c r="F30" s="19"/>
      <c r="G30" s="17"/>
      <c r="H30" s="10"/>
      <c r="I30" s="10"/>
      <c r="J30" s="10"/>
      <c r="K30" s="10"/>
      <c r="L30" s="10"/>
      <c r="M30" s="11"/>
      <c r="N30" s="11"/>
    </row>
    <row r="31" ht="25" customHeight="1" spans="1:14">
      <c r="A31" s="16"/>
      <c r="B31" s="10"/>
      <c r="C31" s="27"/>
      <c r="D31" s="19" t="s">
        <v>80</v>
      </c>
      <c r="E31" s="19"/>
      <c r="F31" s="19"/>
      <c r="G31" s="17"/>
      <c r="H31" s="10"/>
      <c r="I31" s="10"/>
      <c r="J31" s="10"/>
      <c r="K31" s="10"/>
      <c r="L31" s="10"/>
      <c r="M31" s="11"/>
      <c r="N31" s="11"/>
    </row>
    <row r="32" s="5" customFormat="1" ht="58" customHeight="1" spans="1:14">
      <c r="A32" s="16"/>
      <c r="B32" s="10"/>
      <c r="C32" s="18" t="s">
        <v>81</v>
      </c>
      <c r="D32" s="19" t="s">
        <v>82</v>
      </c>
      <c r="E32" s="19"/>
      <c r="F32" s="19"/>
      <c r="G32" s="17" t="s">
        <v>49</v>
      </c>
      <c r="H32" s="33">
        <v>0.918</v>
      </c>
      <c r="I32" s="10">
        <v>7</v>
      </c>
      <c r="J32" s="10"/>
      <c r="K32" s="12">
        <v>6.4</v>
      </c>
      <c r="L32" s="12"/>
      <c r="M32" s="11" t="s">
        <v>83</v>
      </c>
      <c r="N32" s="11"/>
    </row>
    <row r="33" s="5" customFormat="1" ht="25" customHeight="1" spans="1:14">
      <c r="A33" s="16"/>
      <c r="B33" s="10"/>
      <c r="C33" s="27"/>
      <c r="D33" s="19" t="s">
        <v>84</v>
      </c>
      <c r="E33" s="19"/>
      <c r="F33" s="19"/>
      <c r="G33" s="17" t="s">
        <v>51</v>
      </c>
      <c r="H33" s="33">
        <v>0.9537</v>
      </c>
      <c r="I33" s="10">
        <v>7</v>
      </c>
      <c r="J33" s="10"/>
      <c r="K33" s="12">
        <v>7</v>
      </c>
      <c r="L33" s="12"/>
      <c r="M33" s="11"/>
      <c r="N33" s="11"/>
    </row>
    <row r="34" ht="25" customHeight="1" spans="1:14">
      <c r="A34" s="16"/>
      <c r="B34" s="10"/>
      <c r="C34" s="10" t="s">
        <v>85</v>
      </c>
      <c r="D34" s="19" t="s">
        <v>79</v>
      </c>
      <c r="E34" s="19"/>
      <c r="F34" s="19"/>
      <c r="G34" s="17"/>
      <c r="H34" s="10"/>
      <c r="I34" s="10"/>
      <c r="J34" s="10"/>
      <c r="K34" s="12"/>
      <c r="L34" s="12"/>
      <c r="M34" s="11"/>
      <c r="N34" s="11"/>
    </row>
    <row r="35" ht="25" customHeight="1" spans="1:14">
      <c r="A35" s="16"/>
      <c r="B35" s="10"/>
      <c r="C35" s="10"/>
      <c r="D35" s="19" t="s">
        <v>80</v>
      </c>
      <c r="E35" s="19"/>
      <c r="F35" s="19"/>
      <c r="G35" s="17"/>
      <c r="H35" s="10"/>
      <c r="I35" s="10"/>
      <c r="J35" s="10"/>
      <c r="K35" s="12"/>
      <c r="L35" s="12"/>
      <c r="M35" s="11"/>
      <c r="N35" s="11"/>
    </row>
    <row r="36" ht="56" customHeight="1" spans="1:14">
      <c r="A36" s="16"/>
      <c r="B36" s="10"/>
      <c r="C36" s="10" t="s">
        <v>86</v>
      </c>
      <c r="D36" s="19" t="s">
        <v>87</v>
      </c>
      <c r="E36" s="19"/>
      <c r="F36" s="19"/>
      <c r="G36" s="17" t="s">
        <v>88</v>
      </c>
      <c r="H36" s="10" t="s">
        <v>88</v>
      </c>
      <c r="I36" s="10">
        <v>7</v>
      </c>
      <c r="J36" s="10"/>
      <c r="K36" s="12">
        <v>6.3</v>
      </c>
      <c r="L36" s="12"/>
      <c r="M36" s="11" t="s">
        <v>89</v>
      </c>
      <c r="N36" s="11"/>
    </row>
    <row r="37" ht="25" customHeight="1" spans="1:14">
      <c r="A37" s="16"/>
      <c r="B37" s="10"/>
      <c r="C37" s="10"/>
      <c r="D37" s="19" t="s">
        <v>80</v>
      </c>
      <c r="E37" s="19"/>
      <c r="F37" s="19"/>
      <c r="G37" s="17"/>
      <c r="H37" s="10"/>
      <c r="I37" s="10"/>
      <c r="J37" s="10"/>
      <c r="K37" s="12"/>
      <c r="L37" s="12"/>
      <c r="M37" s="11"/>
      <c r="N37" s="11"/>
    </row>
    <row r="38" ht="25" customHeight="1" spans="1:14">
      <c r="A38" s="16"/>
      <c r="B38" s="10" t="s">
        <v>90</v>
      </c>
      <c r="C38" s="10" t="s">
        <v>91</v>
      </c>
      <c r="D38" s="19" t="s">
        <v>92</v>
      </c>
      <c r="E38" s="19"/>
      <c r="F38" s="19"/>
      <c r="G38" s="17" t="s">
        <v>51</v>
      </c>
      <c r="H38" s="34">
        <v>0.9</v>
      </c>
      <c r="I38" s="10">
        <v>10</v>
      </c>
      <c r="J38" s="10"/>
      <c r="K38" s="12">
        <v>9</v>
      </c>
      <c r="L38" s="12"/>
      <c r="M38" s="11" t="s">
        <v>93</v>
      </c>
      <c r="N38" s="11"/>
    </row>
    <row r="39" ht="25" customHeight="1" spans="1:14">
      <c r="A39" s="16"/>
      <c r="B39" s="10"/>
      <c r="C39" s="10"/>
      <c r="D39" s="19" t="s">
        <v>80</v>
      </c>
      <c r="E39" s="19"/>
      <c r="F39" s="19"/>
      <c r="G39" s="17"/>
      <c r="H39" s="10"/>
      <c r="I39" s="10"/>
      <c r="J39" s="10"/>
      <c r="K39" s="10"/>
      <c r="L39" s="10"/>
      <c r="M39" s="11"/>
      <c r="N39" s="11"/>
    </row>
    <row r="40" ht="25" customHeight="1" spans="1:14">
      <c r="A40" s="35" t="s">
        <v>94</v>
      </c>
      <c r="B40" s="35"/>
      <c r="C40" s="35"/>
      <c r="D40" s="35"/>
      <c r="E40" s="35"/>
      <c r="F40" s="35"/>
      <c r="G40" s="35"/>
      <c r="H40" s="35"/>
      <c r="I40" s="35">
        <v>100</v>
      </c>
      <c r="J40" s="35"/>
      <c r="K40" s="35">
        <f>SUM(K13:L39,N6)</f>
        <v>97.7</v>
      </c>
      <c r="L40" s="35"/>
      <c r="M40" s="45"/>
      <c r="N40" s="45"/>
    </row>
    <row r="41" ht="25" customHeight="1"/>
    <row r="42" spans="9:9">
      <c r="I42" s="46"/>
    </row>
  </sheetData>
  <mergeCells count="17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0:A11"/>
    <mergeCell ref="A12:A39"/>
    <mergeCell ref="B13:B27"/>
    <mergeCell ref="B28:B29"/>
    <mergeCell ref="B30:B37"/>
    <mergeCell ref="B38:B39"/>
    <mergeCell ref="C13:C19"/>
    <mergeCell ref="C20:C22"/>
    <mergeCell ref="C23:C27"/>
    <mergeCell ref="C28:C29"/>
    <mergeCell ref="C30:C31"/>
    <mergeCell ref="C32:C33"/>
    <mergeCell ref="C34:C35"/>
    <mergeCell ref="C36:C37"/>
    <mergeCell ref="C38:C39"/>
    <mergeCell ref="A5:B9"/>
  </mergeCells>
  <pageMargins left="0.196527777777778" right="0.275" top="0.0388888888888889" bottom="0.0784722222222222" header="0.236111111111111" footer="0.0388888888888889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cp:lastPrinted>2025-08-23T08:58:00Z</cp:lastPrinted>
  <dcterms:modified xsi:type="dcterms:W3CDTF">2025-08-25T09:23:04Z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